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remap-my.sharepoint.com/personal/jose_rivera_fremap_es/Documents/LICITACIONES/EXPTE LICITACION 2019_0108 MANT. INST ELECTRICAS MADRID Y CATALUÑA/POSFISC/ANEXOS/OFERTA ECONOMICA/"/>
    </mc:Choice>
  </mc:AlternateContent>
  <bookViews>
    <workbookView xWindow="0" yWindow="0" windowWidth="28800" windowHeight="9300"/>
  </bookViews>
  <sheets>
    <sheet name="Lote 2 - CATALUÑA" sheetId="6" r:id="rId1"/>
  </sheets>
  <calcPr calcId="162913"/>
</workbook>
</file>

<file path=xl/calcChain.xml><?xml version="1.0" encoding="utf-8"?>
<calcChain xmlns="http://schemas.openxmlformats.org/spreadsheetml/2006/main">
  <c r="F25" i="6" l="1"/>
  <c r="E33" i="6" l="1"/>
  <c r="F32" i="6" l="1"/>
  <c r="E34" i="6" s="1"/>
  <c r="F31" i="6"/>
  <c r="F30" i="6"/>
  <c r="F29" i="6"/>
  <c r="F28" i="6"/>
  <c r="F27" i="6"/>
  <c r="F26" i="6"/>
  <c r="F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G34" i="6" l="1"/>
  <c r="E36" i="6" l="1"/>
  <c r="C38" i="6" s="1"/>
  <c r="C40" i="6" l="1"/>
</calcChain>
</file>

<file path=xl/sharedStrings.xml><?xml version="1.0" encoding="utf-8"?>
<sst xmlns="http://schemas.openxmlformats.org/spreadsheetml/2006/main" count="86" uniqueCount="40">
  <si>
    <t>≤</t>
  </si>
  <si>
    <t>Nº CENTROS</t>
  </si>
  <si>
    <t>PRESUPUESTO BASE  DE LICITACION (2 AÑOS)</t>
  </si>
  <si>
    <t>INDICAR ESTE IMPORTE EN EL ESPACIO HABILITADO DE LA APLICACIÓN DE PRESENTACION DE OFERTAS DE FREMAP (PLEF)</t>
  </si>
  <si>
    <r>
      <t>PRECIO ANUAL</t>
    </r>
    <r>
      <rPr>
        <b/>
        <u/>
        <sz val="12"/>
        <color theme="1"/>
        <rFont val="Calibri"/>
        <family val="2"/>
        <scheme val="minor"/>
      </rPr>
      <t xml:space="preserve"> POR CENTRO</t>
    </r>
    <r>
      <rPr>
        <b/>
        <sz val="12"/>
        <color theme="1"/>
        <rFont val="Calibri"/>
        <family val="2"/>
        <scheme val="minor"/>
      </rPr>
      <t xml:space="preserve"> (impuestos indirectos no incluidos)</t>
    </r>
  </si>
  <si>
    <t>OFERTA TOTAL 1 AÑO (impuesto indirectos no incluidos)</t>
  </si>
  <si>
    <t>OFERTA TOTAL 2 AÑOS (impuesto indirectos no incluidos)</t>
  </si>
  <si>
    <t>Fecha firma y sello de la empresa:</t>
  </si>
  <si>
    <t>PRESUPUESTO BASE  DE LICITACION (1 AÑO)</t>
  </si>
  <si>
    <t>BARCELONA</t>
  </si>
  <si>
    <t>BADALONA</t>
  </si>
  <si>
    <t>SANT ANDREU</t>
  </si>
  <si>
    <t>HOSPITALET</t>
  </si>
  <si>
    <t>ROCAFORT</t>
  </si>
  <si>
    <t>SABADELL</t>
  </si>
  <si>
    <t>MARTORELL</t>
  </si>
  <si>
    <t>GRANOLLERS</t>
  </si>
  <si>
    <t>BARCELONA PUERTO</t>
  </si>
  <si>
    <t>SANT MARTI</t>
  </si>
  <si>
    <t>MATARO</t>
  </si>
  <si>
    <t>POLINYA</t>
  </si>
  <si>
    <t>SANT BOI</t>
  </si>
  <si>
    <t>CORNELLA</t>
  </si>
  <si>
    <t>SAN ADRIAN DEL BESOS</t>
  </si>
  <si>
    <t>DIAGONAL MAR</t>
  </si>
  <si>
    <t>RUBI</t>
  </si>
  <si>
    <t>TARRRAGONA 2</t>
  </si>
  <si>
    <t>TORTOSA UPS</t>
  </si>
  <si>
    <t>TORTOSA CENT. REHAB</t>
  </si>
  <si>
    <t>REUS</t>
  </si>
  <si>
    <t>LLEIDA CAPITAL</t>
  </si>
  <si>
    <t>GUISSONA</t>
  </si>
  <si>
    <t>GIRONA CAPITAL</t>
  </si>
  <si>
    <t>PRECIO ANUAL</t>
  </si>
  <si>
    <t>OFERTA ECONÓMICA DE LA LICITACIÓN CON Nº EXPEDIENTE LLICT/99/024/2019/0108 LOTE 2: CCAA CATALUÑA</t>
  </si>
  <si>
    <t>PROMEDIO PRECIO ANUAL POR CENTRO</t>
  </si>
  <si>
    <t>TARRAGONA 1</t>
  </si>
  <si>
    <t>REUS*</t>
  </si>
  <si>
    <t xml:space="preserve">*Durante la ejecucion del contrato esta previsto abrir un nuevo centro en Reus que va a sustituir al centro que actualmente existe en la misma localidad. </t>
  </si>
  <si>
    <r>
      <t xml:space="preserve">1. MANTENIMIENTO PREVENTIVO Y TECNICO LEGAL + MANTENIMIENTO CORRECTIVO DE REPARACIONES MENORES
Referidos a los apartados del Pliego Tecnico:
</t>
    </r>
    <r>
      <rPr>
        <b/>
        <u/>
        <sz val="11"/>
        <color theme="1"/>
        <rFont val="Calibri"/>
        <family val="2"/>
        <scheme val="minor"/>
      </rPr>
      <t>3.1 MANTENIMIENTO PREVENTIVO Y TECNICO-LEGAL</t>
    </r>
    <r>
      <rPr>
        <b/>
        <sz val="11"/>
        <color theme="1"/>
        <rFont val="Calibri"/>
        <family val="2"/>
        <scheme val="minor"/>
      </rPr>
      <t xml:space="preserve">
</t>
    </r>
    <r>
      <rPr>
        <b/>
        <u/>
        <sz val="11"/>
        <color theme="1"/>
        <rFont val="Calibri"/>
        <family val="2"/>
        <scheme val="minor"/>
      </rPr>
      <t>3.2.1 MANTENIMIENTO CORRECTIVO DE REPARACIONES MENORES
**Vease Anexo 1 (Centros objeto de la licitacion)</t>
    </r>
    <r>
      <rPr>
        <b/>
        <sz val="11"/>
        <color theme="1"/>
        <rFont val="Calibri"/>
        <family val="2"/>
        <scheme val="minor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</si>
</sst>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 val="singleAccounting"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2" fillId="3" borderId="0" xfId="0" applyFont="1" applyFill="1" applyBorder="1" applyAlignment="1" applyProtection="1">
      <alignment horizontal="left" wrapText="1"/>
    </xf>
    <xf numFmtId="0" fontId="6" fillId="3" borderId="0" xfId="0" applyFont="1" applyFill="1" applyBorder="1" applyAlignment="1" applyProtection="1">
      <alignment vertical="center"/>
    </xf>
    <xf numFmtId="0" fontId="7" fillId="3" borderId="3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 wrapText="1"/>
    </xf>
    <xf numFmtId="0" fontId="8" fillId="3" borderId="3" xfId="0" applyFont="1" applyFill="1" applyBorder="1" applyAlignment="1" applyProtection="1">
      <alignment horizontal="center" vertical="center"/>
    </xf>
    <xf numFmtId="0" fontId="0" fillId="0" borderId="0" xfId="0" applyProtection="1"/>
    <xf numFmtId="0" fontId="6" fillId="3" borderId="0" xfId="0" applyFont="1" applyFill="1" applyBorder="1" applyAlignment="1" applyProtection="1">
      <alignment vertical="center"/>
    </xf>
    <xf numFmtId="44" fontId="15" fillId="5" borderId="3" xfId="1" applyFont="1" applyFill="1" applyBorder="1" applyAlignment="1" applyProtection="1">
      <alignment horizontal="center" vertical="center"/>
      <protection locked="0"/>
    </xf>
    <xf numFmtId="44" fontId="15" fillId="5" borderId="8" xfId="1" applyFont="1" applyFill="1" applyBorder="1" applyAlignment="1" applyProtection="1">
      <alignment horizontal="center" vertical="center"/>
      <protection locked="0"/>
    </xf>
    <xf numFmtId="0" fontId="2" fillId="3" borderId="11" xfId="0" applyFont="1" applyFill="1" applyBorder="1" applyAlignment="1" applyProtection="1">
      <alignment horizontal="center" vertical="center"/>
    </xf>
    <xf numFmtId="44" fontId="15" fillId="3" borderId="8" xfId="1" applyFont="1" applyFill="1" applyBorder="1" applyAlignment="1" applyProtection="1">
      <alignment horizontal="center" vertical="center"/>
      <protection locked="0"/>
    </xf>
    <xf numFmtId="0" fontId="6" fillId="3" borderId="11" xfId="0" applyFont="1" applyFill="1" applyBorder="1" applyAlignment="1" applyProtection="1">
      <alignment vertical="center"/>
    </xf>
    <xf numFmtId="0" fontId="17" fillId="0" borderId="0" xfId="0" applyFont="1" applyFill="1" applyBorder="1" applyAlignment="1">
      <alignment horizontal="left" vertical="center"/>
    </xf>
    <xf numFmtId="0" fontId="8" fillId="3" borderId="12" xfId="0" applyFont="1" applyFill="1" applyBorder="1" applyAlignment="1" applyProtection="1">
      <alignment horizontal="center" wrapText="1"/>
    </xf>
    <xf numFmtId="0" fontId="8" fillId="3" borderId="14" xfId="0" applyFont="1" applyFill="1" applyBorder="1" applyAlignment="1" applyProtection="1">
      <alignment horizont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11" xfId="0" applyFont="1" applyFill="1" applyBorder="1" applyAlignment="1" applyProtection="1">
      <alignment horizontal="center" vertical="center" wrapText="1"/>
    </xf>
    <xf numFmtId="44" fontId="5" fillId="3" borderId="7" xfId="1" applyFont="1" applyFill="1" applyBorder="1" applyAlignment="1" applyProtection="1">
      <alignment horizontal="center" vertical="center"/>
    </xf>
    <xf numFmtId="44" fontId="5" fillId="3" borderId="8" xfId="1" applyFont="1" applyFill="1" applyBorder="1" applyAlignment="1" applyProtection="1">
      <alignment horizontal="center" vertical="center"/>
    </xf>
    <xf numFmtId="44" fontId="5" fillId="3" borderId="9" xfId="1" applyFont="1" applyFill="1" applyBorder="1" applyAlignment="1" applyProtection="1">
      <alignment horizontal="center" vertical="center"/>
    </xf>
    <xf numFmtId="44" fontId="5" fillId="3" borderId="5" xfId="1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9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44" fontId="16" fillId="0" borderId="13" xfId="0" applyNumberFormat="1" applyFont="1" applyBorder="1" applyAlignment="1" applyProtection="1">
      <alignment horizontal="center" vertical="center" wrapText="1"/>
    </xf>
    <xf numFmtId="0" fontId="16" fillId="0" borderId="12" xfId="0" applyFont="1" applyBorder="1" applyAlignment="1" applyProtection="1">
      <alignment horizontal="center" vertical="center" wrapText="1"/>
    </xf>
    <xf numFmtId="44" fontId="13" fillId="2" borderId="15" xfId="1" applyFont="1" applyFill="1" applyBorder="1" applyAlignment="1" applyProtection="1">
      <alignment horizontal="center" wrapText="1"/>
    </xf>
    <xf numFmtId="44" fontId="13" fillId="2" borderId="16" xfId="1" applyFont="1" applyFill="1" applyBorder="1" applyAlignment="1" applyProtection="1">
      <alignment horizontal="center" wrapText="1"/>
    </xf>
    <xf numFmtId="0" fontId="10" fillId="3" borderId="0" xfId="0" applyFont="1" applyFill="1" applyBorder="1" applyAlignment="1" applyProtection="1">
      <alignment horizontal="center" vertical="center"/>
    </xf>
    <xf numFmtId="0" fontId="8" fillId="3" borderId="1" xfId="0" applyFont="1" applyFill="1" applyBorder="1" applyAlignment="1" applyProtection="1">
      <alignment horizontal="center" vertical="center" wrapText="1"/>
    </xf>
    <xf numFmtId="0" fontId="8" fillId="3" borderId="3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left" vertical="top" wrapText="1"/>
    </xf>
    <xf numFmtId="0" fontId="2" fillId="4" borderId="10" xfId="0" applyFont="1" applyFill="1" applyBorder="1" applyAlignment="1" applyProtection="1">
      <alignment horizontal="left" vertical="top" wrapText="1"/>
    </xf>
    <xf numFmtId="0" fontId="2" fillId="4" borderId="8" xfId="0" applyFont="1" applyFill="1" applyBorder="1" applyAlignment="1" applyProtection="1">
      <alignment horizontal="left" vertical="top" wrapText="1"/>
    </xf>
    <xf numFmtId="0" fontId="2" fillId="4" borderId="9" xfId="0" applyFont="1" applyFill="1" applyBorder="1" applyAlignment="1" applyProtection="1">
      <alignment horizontal="left" vertical="top" wrapText="1"/>
    </xf>
    <xf numFmtId="0" fontId="2" fillId="4" borderId="6" xfId="0" applyFont="1" applyFill="1" applyBorder="1" applyAlignment="1" applyProtection="1">
      <alignment horizontal="left" vertical="top" wrapText="1"/>
    </xf>
    <xf numFmtId="0" fontId="2" fillId="4" borderId="5" xfId="0" applyFont="1" applyFill="1" applyBorder="1" applyAlignment="1" applyProtection="1">
      <alignment horizontal="left" vertical="top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center" vertical="center" wrapText="1"/>
    </xf>
    <xf numFmtId="0" fontId="7" fillId="3" borderId="8" xfId="0" applyFont="1" applyFill="1" applyBorder="1" applyAlignment="1" applyProtection="1">
      <alignment horizontal="center" vertical="center" wrapText="1"/>
    </xf>
    <xf numFmtId="0" fontId="7" fillId="3" borderId="9" xfId="0" applyFont="1" applyFill="1" applyBorder="1" applyAlignment="1" applyProtection="1">
      <alignment horizontal="center" vertical="center" wrapText="1"/>
    </xf>
    <xf numFmtId="0" fontId="7" fillId="3" borderId="6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 wrapText="1"/>
    </xf>
    <xf numFmtId="0" fontId="14" fillId="3" borderId="7" xfId="0" quotePrefix="1" applyFont="1" applyFill="1" applyBorder="1" applyAlignment="1" applyProtection="1">
      <alignment horizontal="center" vertical="center" wrapText="1"/>
    </xf>
    <xf numFmtId="0" fontId="14" fillId="3" borderId="10" xfId="0" applyFont="1" applyFill="1" applyBorder="1" applyAlignment="1" applyProtection="1">
      <alignment horizontal="center" vertical="center" wrapText="1"/>
    </xf>
    <xf numFmtId="0" fontId="14" fillId="3" borderId="8" xfId="0" applyFont="1" applyFill="1" applyBorder="1" applyAlignment="1" applyProtection="1">
      <alignment horizontal="center" vertical="center" wrapText="1"/>
    </xf>
    <xf numFmtId="0" fontId="14" fillId="3" borderId="11" xfId="0" applyFont="1" applyFill="1" applyBorder="1" applyAlignment="1" applyProtection="1">
      <alignment horizontal="center" vertical="center" wrapText="1"/>
    </xf>
    <xf numFmtId="0" fontId="14" fillId="3" borderId="0" xfId="0" applyFont="1" applyFill="1" applyBorder="1" applyAlignment="1" applyProtection="1">
      <alignment horizontal="center" vertical="center" wrapText="1"/>
    </xf>
    <xf numFmtId="0" fontId="14" fillId="3" borderId="4" xfId="0" applyFont="1" applyFill="1" applyBorder="1" applyAlignment="1" applyProtection="1">
      <alignment horizontal="center" vertical="center" wrapText="1"/>
    </xf>
    <xf numFmtId="0" fontId="14" fillId="3" borderId="9" xfId="0" applyFont="1" applyFill="1" applyBorder="1" applyAlignment="1" applyProtection="1">
      <alignment horizontal="center" vertical="center" wrapText="1"/>
    </xf>
    <xf numFmtId="0" fontId="14" fillId="3" borderId="6" xfId="0" applyFont="1" applyFill="1" applyBorder="1" applyAlignment="1" applyProtection="1">
      <alignment horizontal="center" vertical="center" wrapText="1"/>
    </xf>
    <xf numFmtId="0" fontId="14" fillId="3" borderId="5" xfId="0" applyFont="1" applyFill="1" applyBorder="1" applyAlignment="1" applyProtection="1">
      <alignment horizontal="center" vertical="center" wrapText="1"/>
    </xf>
    <xf numFmtId="0" fontId="0" fillId="3" borderId="7" xfId="0" applyFont="1" applyFill="1" applyBorder="1" applyAlignment="1" applyProtection="1">
      <alignment horizontal="left" vertical="top" wrapText="1"/>
    </xf>
    <xf numFmtId="0" fontId="0" fillId="3" borderId="10" xfId="0" applyFont="1" applyFill="1" applyBorder="1" applyAlignment="1" applyProtection="1">
      <alignment horizontal="left" vertical="top" wrapText="1"/>
    </xf>
    <xf numFmtId="0" fontId="0" fillId="3" borderId="8" xfId="0" applyFont="1" applyFill="1" applyBorder="1" applyAlignment="1" applyProtection="1">
      <alignment horizontal="left" vertical="top" wrapText="1"/>
    </xf>
    <xf numFmtId="0" fontId="0" fillId="3" borderId="11" xfId="0" applyFont="1" applyFill="1" applyBorder="1" applyAlignment="1" applyProtection="1">
      <alignment horizontal="left" vertical="top" wrapText="1"/>
    </xf>
    <xf numFmtId="0" fontId="0" fillId="3" borderId="0" xfId="0" applyFont="1" applyFill="1" applyBorder="1" applyAlignment="1" applyProtection="1">
      <alignment horizontal="left" vertical="top" wrapText="1"/>
    </xf>
    <xf numFmtId="0" fontId="0" fillId="3" borderId="4" xfId="0" applyFont="1" applyFill="1" applyBorder="1" applyAlignment="1" applyProtection="1">
      <alignment horizontal="left" vertical="top" wrapText="1"/>
    </xf>
    <xf numFmtId="0" fontId="0" fillId="3" borderId="9" xfId="0" applyFont="1" applyFill="1" applyBorder="1" applyAlignment="1" applyProtection="1">
      <alignment horizontal="left" vertical="top" wrapText="1"/>
    </xf>
    <xf numFmtId="0" fontId="0" fillId="3" borderId="6" xfId="0" applyFont="1" applyFill="1" applyBorder="1" applyAlignment="1" applyProtection="1">
      <alignment horizontal="left" vertical="top" wrapText="1"/>
    </xf>
    <xf numFmtId="0" fontId="0" fillId="3" borderId="5" xfId="0" applyFont="1" applyFill="1" applyBorder="1" applyAlignment="1" applyProtection="1">
      <alignment horizontal="left" vertical="top" wrapText="1"/>
    </xf>
    <xf numFmtId="44" fontId="5" fillId="3" borderId="7" xfId="0" applyNumberFormat="1" applyFont="1" applyFill="1" applyBorder="1" applyAlignment="1" applyProtection="1">
      <alignment horizontal="center" vertical="center"/>
    </xf>
    <xf numFmtId="0" fontId="5" fillId="3" borderId="8" xfId="0" applyFont="1" applyFill="1" applyBorder="1" applyAlignment="1" applyProtection="1">
      <alignment horizontal="center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10" fillId="3" borderId="11" xfId="0" applyFont="1" applyFill="1" applyBorder="1" applyAlignment="1" applyProtection="1">
      <alignment horizontal="center" vertical="center"/>
    </xf>
    <xf numFmtId="0" fontId="0" fillId="3" borderId="7" xfId="0" applyFont="1" applyFill="1" applyBorder="1" applyAlignment="1" applyProtection="1">
      <alignment horizontal="center" vertical="center" wrapText="1"/>
    </xf>
    <xf numFmtId="0" fontId="0" fillId="3" borderId="8" xfId="0" applyFont="1" applyFill="1" applyBorder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</xf>
    <xf numFmtId="0" fontId="0" fillId="3" borderId="5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left" vertical="center" wrapText="1"/>
    </xf>
    <xf numFmtId="0" fontId="7" fillId="3" borderId="10" xfId="0" applyFont="1" applyFill="1" applyBorder="1" applyAlignment="1" applyProtection="1">
      <alignment horizontal="left" vertical="center" wrapText="1"/>
    </xf>
    <xf numFmtId="0" fontId="7" fillId="3" borderId="8" xfId="0" applyFont="1" applyFill="1" applyBorder="1" applyAlignment="1" applyProtection="1">
      <alignment horizontal="left" vertical="center" wrapText="1"/>
    </xf>
    <xf numFmtId="0" fontId="7" fillId="3" borderId="9" xfId="0" applyFont="1" applyFill="1" applyBorder="1" applyAlignment="1" applyProtection="1">
      <alignment horizontal="left" vertical="center" wrapText="1"/>
    </xf>
    <xf numFmtId="0" fontId="7" fillId="3" borderId="6" xfId="0" applyFont="1" applyFill="1" applyBorder="1" applyAlignment="1" applyProtection="1">
      <alignment horizontal="left" vertical="center" wrapText="1"/>
    </xf>
    <xf numFmtId="0" fontId="7" fillId="3" borderId="5" xfId="0" applyFont="1" applyFill="1" applyBorder="1" applyAlignment="1" applyProtection="1">
      <alignment horizontal="left" vertical="center" wrapText="1"/>
    </xf>
  </cellXfs>
  <cellStyles count="5">
    <cellStyle name="Excel Built-in Normal" xfId="3"/>
    <cellStyle name="Moneda" xfId="1" builtinId="4"/>
    <cellStyle name="Moneda 2" xfId="4"/>
    <cellStyle name="Normal" xfId="0" builtinId="0"/>
    <cellStyle name="Normal 2" xfId="2"/>
  </cellStyles>
  <dxfs count="9"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ont>
        <b/>
        <i val="0"/>
        <color rgb="FFFF0000"/>
      </font>
    </dxf>
    <dxf>
      <font>
        <b/>
        <i val="0"/>
        <color rgb="FF00B050"/>
      </font>
    </dxf>
    <dxf>
      <font>
        <b/>
        <i val="0"/>
        <color rgb="FF00B050"/>
      </font>
      <fill>
        <patternFill patternType="none">
          <bgColor auto="1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0000"/>
        </patternFill>
      </fill>
    </dxf>
    <dxf>
      <font>
        <color rgb="FFFFFF00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600075</xdr:colOff>
      <xdr:row>37</xdr:row>
      <xdr:rowOff>76200</xdr:rowOff>
    </xdr:from>
    <xdr:to>
      <xdr:col>4</xdr:col>
      <xdr:colOff>895350</xdr:colOff>
      <xdr:row>38</xdr:row>
      <xdr:rowOff>76200</xdr:rowOff>
    </xdr:to>
    <xdr:sp macro="" textlink="">
      <xdr:nvSpPr>
        <xdr:cNvPr id="3" name="Flecha arriba 2"/>
        <xdr:cNvSpPr/>
      </xdr:nvSpPr>
      <xdr:spPr>
        <a:xfrm>
          <a:off x="2905125" y="8582025"/>
          <a:ext cx="295275" cy="1905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>
    <xdr:from>
      <xdr:col>3</xdr:col>
      <xdr:colOff>1276349</xdr:colOff>
      <xdr:row>35</xdr:row>
      <xdr:rowOff>9525</xdr:rowOff>
    </xdr:from>
    <xdr:to>
      <xdr:col>4</xdr:col>
      <xdr:colOff>1466849</xdr:colOff>
      <xdr:row>36</xdr:row>
      <xdr:rowOff>390525</xdr:rowOff>
    </xdr:to>
    <xdr:sp macro="" textlink="">
      <xdr:nvSpPr>
        <xdr:cNvPr id="6" name="Rectángulo 5"/>
        <xdr:cNvSpPr/>
      </xdr:nvSpPr>
      <xdr:spPr>
        <a:xfrm>
          <a:off x="2295524" y="8001000"/>
          <a:ext cx="1476375" cy="5715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AE45"/>
  <sheetViews>
    <sheetView tabSelected="1" zoomScaleNormal="100" workbookViewId="0">
      <selection activeCell="S7" sqref="S7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6.5703125" style="1" customWidth="1"/>
    <col min="4" max="4" width="18.85546875" style="1" customWidth="1"/>
    <col min="5" max="5" width="21.7109375" style="1" customWidth="1"/>
    <col min="6" max="6" width="4.28515625" style="1" customWidth="1"/>
    <col min="7" max="7" width="10.42578125" style="1" customWidth="1"/>
    <col min="8" max="8" width="10.85546875" style="1" customWidth="1"/>
    <col min="9" max="10" width="11.42578125" style="1"/>
    <col min="11" max="11" width="2" style="1" customWidth="1"/>
    <col min="12" max="16384" width="11.42578125" style="1"/>
  </cols>
  <sheetData>
    <row r="1" spans="1:31" ht="9.75" customHeight="1" thickBot="1" x14ac:dyDescent="0.3">
      <c r="A1" s="2"/>
      <c r="B1" s="2"/>
      <c r="C1" s="2"/>
      <c r="D1" s="2"/>
      <c r="E1" s="2"/>
      <c r="F1" s="2"/>
      <c r="G1" s="4"/>
      <c r="H1" s="4"/>
      <c r="I1" s="4"/>
      <c r="J1" s="4"/>
      <c r="K1" s="4"/>
      <c r="L1" s="4"/>
      <c r="M1" s="4"/>
    </row>
    <row r="2" spans="1:31" ht="57.75" customHeight="1" thickBot="1" x14ac:dyDescent="0.3">
      <c r="A2" s="2"/>
      <c r="B2" s="37" t="s">
        <v>34</v>
      </c>
      <c r="C2" s="38"/>
      <c r="D2" s="38"/>
      <c r="E2" s="38"/>
      <c r="F2" s="39"/>
      <c r="G2" s="4"/>
      <c r="H2" s="4"/>
      <c r="I2" s="4"/>
      <c r="J2" s="4"/>
      <c r="K2" s="4"/>
      <c r="L2" s="9"/>
      <c r="M2" s="4"/>
    </row>
    <row r="3" spans="1:31" ht="33" customHeight="1" x14ac:dyDescent="0.25">
      <c r="A3" s="2"/>
      <c r="B3" s="40" t="s">
        <v>39</v>
      </c>
      <c r="C3" s="41"/>
      <c r="D3" s="41"/>
      <c r="E3" s="41"/>
      <c r="F3" s="42"/>
      <c r="G3" s="61" t="s">
        <v>7</v>
      </c>
      <c r="H3" s="62"/>
      <c r="I3" s="62"/>
      <c r="J3" s="62"/>
      <c r="K3" s="63"/>
      <c r="L3" s="9"/>
      <c r="M3" s="9"/>
    </row>
    <row r="4" spans="1:31" ht="127.5" customHeight="1" thickBot="1" x14ac:dyDescent="0.3">
      <c r="A4" s="2"/>
      <c r="B4" s="43"/>
      <c r="C4" s="44"/>
      <c r="D4" s="44"/>
      <c r="E4" s="44"/>
      <c r="F4" s="45"/>
      <c r="G4" s="64"/>
      <c r="H4" s="65"/>
      <c r="I4" s="65"/>
      <c r="J4" s="65"/>
      <c r="K4" s="66"/>
      <c r="L4" s="9"/>
      <c r="M4" s="9"/>
    </row>
    <row r="5" spans="1:31" ht="15.75" customHeight="1" thickBot="1" x14ac:dyDescent="0.3">
      <c r="A5" s="2"/>
      <c r="B5" s="46" t="s">
        <v>4</v>
      </c>
      <c r="C5" s="47"/>
      <c r="D5" s="47"/>
      <c r="E5" s="48"/>
      <c r="F5" s="2"/>
      <c r="G5" s="67"/>
      <c r="H5" s="68"/>
      <c r="I5" s="68"/>
      <c r="J5" s="68"/>
      <c r="K5" s="69"/>
      <c r="L5" s="9"/>
      <c r="M5" s="9"/>
    </row>
    <row r="6" spans="1:31" ht="15.75" customHeight="1" thickBot="1" x14ac:dyDescent="0.3">
      <c r="A6" s="2"/>
      <c r="B6" s="49"/>
      <c r="C6" s="50"/>
      <c r="D6" s="50"/>
      <c r="E6" s="51"/>
      <c r="F6" s="6"/>
      <c r="G6" s="4"/>
      <c r="H6" s="4"/>
      <c r="I6" s="4"/>
      <c r="J6" s="4"/>
      <c r="K6" s="4"/>
      <c r="L6" s="9"/>
      <c r="M6" s="9"/>
    </row>
    <row r="7" spans="1:31" ht="15.75" customHeight="1" thickBot="1" x14ac:dyDescent="0.3">
      <c r="A7" s="2"/>
      <c r="B7" s="35" t="s">
        <v>1</v>
      </c>
      <c r="C7" s="36"/>
      <c r="D7" s="5">
        <v>25</v>
      </c>
      <c r="E7" s="7" t="s">
        <v>33</v>
      </c>
      <c r="F7" s="14"/>
      <c r="G7" s="9"/>
      <c r="H7" s="9"/>
      <c r="I7" s="9"/>
      <c r="J7" s="9"/>
      <c r="K7" s="4"/>
      <c r="L7" s="9"/>
      <c r="M7" s="9"/>
      <c r="AE7" s="8" t="s">
        <v>3</v>
      </c>
    </row>
    <row r="8" spans="1:31" ht="15.75" customHeight="1" thickBot="1" x14ac:dyDescent="0.3">
      <c r="A8" s="2"/>
      <c r="B8" s="24" t="s">
        <v>9</v>
      </c>
      <c r="C8" s="25"/>
      <c r="D8" s="26"/>
      <c r="E8" s="10"/>
      <c r="F8" s="27" t="str">
        <f>IF(E8&lt;=0,"INDICAR PRECIO ANUAL","IMPORTE VÁLIDO")</f>
        <v>INDICAR PRECIO ANUAL</v>
      </c>
      <c r="G8" s="28"/>
      <c r="H8" s="29"/>
      <c r="I8" s="9"/>
      <c r="J8" s="9"/>
      <c r="K8" s="4"/>
      <c r="L8" s="9"/>
      <c r="M8" s="9"/>
    </row>
    <row r="9" spans="1:31" ht="15" customHeight="1" thickBot="1" x14ac:dyDescent="0.3">
      <c r="A9" s="2"/>
      <c r="B9" s="24" t="s">
        <v>10</v>
      </c>
      <c r="C9" s="25" t="s">
        <v>10</v>
      </c>
      <c r="D9" s="26" t="s">
        <v>10</v>
      </c>
      <c r="E9" s="10"/>
      <c r="F9" s="27" t="str">
        <f t="shared" ref="F9:F32" si="0">IF(E9&lt;=0,"INDICAR PRECIO ANUAL","IMPORTE VÁLIDO")</f>
        <v>INDICAR PRECIO ANUAL</v>
      </c>
      <c r="G9" s="28"/>
      <c r="H9" s="29"/>
      <c r="I9" s="9"/>
      <c r="J9" s="9"/>
      <c r="K9" s="4"/>
      <c r="L9" s="9"/>
      <c r="M9" s="9"/>
    </row>
    <row r="10" spans="1:31" ht="18.75" customHeight="1" thickBot="1" x14ac:dyDescent="0.3">
      <c r="A10" s="2"/>
      <c r="B10" s="24" t="s">
        <v>11</v>
      </c>
      <c r="C10" s="25" t="s">
        <v>11</v>
      </c>
      <c r="D10" s="26" t="s">
        <v>11</v>
      </c>
      <c r="E10" s="10"/>
      <c r="F10" s="27" t="str">
        <f t="shared" si="0"/>
        <v>INDICAR PRECIO ANUAL</v>
      </c>
      <c r="G10" s="28"/>
      <c r="H10" s="29"/>
      <c r="I10" s="9"/>
      <c r="J10" s="9"/>
      <c r="K10" s="4"/>
      <c r="L10" s="4"/>
      <c r="M10" s="4"/>
    </row>
    <row r="11" spans="1:31" ht="15" customHeight="1" thickBot="1" x14ac:dyDescent="0.3">
      <c r="A11" s="2"/>
      <c r="B11" s="24" t="s">
        <v>12</v>
      </c>
      <c r="C11" s="25" t="s">
        <v>12</v>
      </c>
      <c r="D11" s="26" t="s">
        <v>12</v>
      </c>
      <c r="E11" s="10"/>
      <c r="F11" s="27" t="str">
        <f t="shared" si="0"/>
        <v>INDICAR PRECIO ANUAL</v>
      </c>
      <c r="G11" s="28"/>
      <c r="H11" s="29"/>
      <c r="I11" s="9"/>
      <c r="J11" s="9"/>
      <c r="K11" s="4"/>
      <c r="L11" s="4"/>
      <c r="M11" s="4"/>
    </row>
    <row r="12" spans="1:31" ht="15.75" customHeight="1" thickBot="1" x14ac:dyDescent="0.3">
      <c r="A12" s="2"/>
      <c r="B12" s="24" t="s">
        <v>13</v>
      </c>
      <c r="C12" s="25" t="s">
        <v>13</v>
      </c>
      <c r="D12" s="26" t="s">
        <v>13</v>
      </c>
      <c r="E12" s="10"/>
      <c r="F12" s="27" t="str">
        <f t="shared" si="0"/>
        <v>INDICAR PRECIO ANUAL</v>
      </c>
      <c r="G12" s="28"/>
      <c r="H12" s="29"/>
      <c r="I12" s="9"/>
      <c r="J12" s="9"/>
      <c r="K12" s="4"/>
      <c r="L12" s="4"/>
      <c r="M12" s="4"/>
    </row>
    <row r="13" spans="1:31" ht="15.75" customHeight="1" thickBot="1" x14ac:dyDescent="0.3">
      <c r="A13" s="2"/>
      <c r="B13" s="24" t="s">
        <v>14</v>
      </c>
      <c r="C13" s="25" t="s">
        <v>14</v>
      </c>
      <c r="D13" s="26" t="s">
        <v>14</v>
      </c>
      <c r="E13" s="10"/>
      <c r="F13" s="27" t="str">
        <f t="shared" si="0"/>
        <v>INDICAR PRECIO ANUAL</v>
      </c>
      <c r="G13" s="28"/>
      <c r="H13" s="29"/>
      <c r="I13" s="9"/>
      <c r="J13" s="9"/>
      <c r="K13" s="4"/>
      <c r="L13" s="4"/>
      <c r="M13" s="4"/>
    </row>
    <row r="14" spans="1:31" ht="15" customHeight="1" thickBot="1" x14ac:dyDescent="0.3">
      <c r="A14" s="2"/>
      <c r="B14" s="24" t="s">
        <v>15</v>
      </c>
      <c r="C14" s="25" t="s">
        <v>15</v>
      </c>
      <c r="D14" s="26" t="s">
        <v>15</v>
      </c>
      <c r="E14" s="10"/>
      <c r="F14" s="27" t="str">
        <f t="shared" si="0"/>
        <v>INDICAR PRECIO ANUAL</v>
      </c>
      <c r="G14" s="28"/>
      <c r="H14" s="29"/>
      <c r="I14" s="9"/>
      <c r="J14" s="9"/>
      <c r="K14" s="4"/>
      <c r="L14" s="4"/>
      <c r="M14" s="4"/>
    </row>
    <row r="15" spans="1:31" ht="15.75" customHeight="1" thickBot="1" x14ac:dyDescent="0.3">
      <c r="A15" s="2"/>
      <c r="B15" s="24" t="s">
        <v>16</v>
      </c>
      <c r="C15" s="25" t="s">
        <v>16</v>
      </c>
      <c r="D15" s="26" t="s">
        <v>16</v>
      </c>
      <c r="E15" s="10"/>
      <c r="F15" s="27" t="str">
        <f t="shared" si="0"/>
        <v>INDICAR PRECIO ANUAL</v>
      </c>
      <c r="G15" s="28"/>
      <c r="H15" s="29"/>
      <c r="I15" s="9"/>
      <c r="J15" s="9"/>
      <c r="K15" s="4"/>
      <c r="L15" s="4"/>
      <c r="M15" s="4"/>
    </row>
    <row r="16" spans="1:31" ht="15.75" customHeight="1" thickBot="1" x14ac:dyDescent="0.3">
      <c r="A16" s="2"/>
      <c r="B16" s="24" t="s">
        <v>17</v>
      </c>
      <c r="C16" s="25" t="s">
        <v>17</v>
      </c>
      <c r="D16" s="26" t="s">
        <v>17</v>
      </c>
      <c r="E16" s="10"/>
      <c r="F16" s="27" t="str">
        <f t="shared" si="0"/>
        <v>INDICAR PRECIO ANUAL</v>
      </c>
      <c r="G16" s="28"/>
      <c r="H16" s="29"/>
      <c r="I16" s="9"/>
      <c r="J16" s="9"/>
      <c r="K16" s="4"/>
      <c r="L16" s="4"/>
      <c r="M16" s="4"/>
    </row>
    <row r="17" spans="1:16" ht="15.75" customHeight="1" thickBot="1" x14ac:dyDescent="0.3">
      <c r="A17" s="2"/>
      <c r="B17" s="24" t="s">
        <v>18</v>
      </c>
      <c r="C17" s="25" t="s">
        <v>18</v>
      </c>
      <c r="D17" s="26" t="s">
        <v>18</v>
      </c>
      <c r="E17" s="10"/>
      <c r="F17" s="27" t="str">
        <f t="shared" si="0"/>
        <v>INDICAR PRECIO ANUAL</v>
      </c>
      <c r="G17" s="28"/>
      <c r="H17" s="29"/>
      <c r="I17" s="9"/>
      <c r="J17" s="9"/>
      <c r="K17" s="4"/>
      <c r="L17" s="4"/>
      <c r="M17" s="4"/>
    </row>
    <row r="18" spans="1:16" ht="15.75" customHeight="1" thickBot="1" x14ac:dyDescent="0.3">
      <c r="A18" s="2"/>
      <c r="B18" s="24" t="s">
        <v>19</v>
      </c>
      <c r="C18" s="25" t="s">
        <v>19</v>
      </c>
      <c r="D18" s="26" t="s">
        <v>19</v>
      </c>
      <c r="E18" s="10"/>
      <c r="F18" s="27" t="str">
        <f t="shared" si="0"/>
        <v>INDICAR PRECIO ANUAL</v>
      </c>
      <c r="G18" s="28"/>
      <c r="H18" s="29"/>
      <c r="I18" s="9"/>
      <c r="J18" s="9"/>
      <c r="K18" s="4"/>
      <c r="L18" s="4"/>
      <c r="M18" s="4"/>
    </row>
    <row r="19" spans="1:16" ht="15.75" customHeight="1" thickBot="1" x14ac:dyDescent="0.3">
      <c r="A19" s="2"/>
      <c r="B19" s="24" t="s">
        <v>20</v>
      </c>
      <c r="C19" s="25" t="s">
        <v>20</v>
      </c>
      <c r="D19" s="26" t="s">
        <v>20</v>
      </c>
      <c r="E19" s="10"/>
      <c r="F19" s="27" t="str">
        <f t="shared" si="0"/>
        <v>INDICAR PRECIO ANUAL</v>
      </c>
      <c r="G19" s="28"/>
      <c r="H19" s="29"/>
      <c r="I19" s="9"/>
      <c r="J19" s="9"/>
      <c r="K19" s="4"/>
      <c r="L19" s="4"/>
      <c r="M19" s="4"/>
    </row>
    <row r="20" spans="1:16" ht="15" customHeight="1" thickBot="1" x14ac:dyDescent="0.3">
      <c r="A20" s="2"/>
      <c r="B20" s="24" t="s">
        <v>21</v>
      </c>
      <c r="C20" s="25" t="s">
        <v>21</v>
      </c>
      <c r="D20" s="26" t="s">
        <v>21</v>
      </c>
      <c r="E20" s="10"/>
      <c r="F20" s="27" t="str">
        <f t="shared" si="0"/>
        <v>INDICAR PRECIO ANUAL</v>
      </c>
      <c r="G20" s="28"/>
      <c r="H20" s="29"/>
      <c r="I20" s="9"/>
      <c r="J20" s="9"/>
      <c r="K20" s="4"/>
      <c r="L20" s="4"/>
      <c r="M20" s="4"/>
    </row>
    <row r="21" spans="1:16" ht="15.75" customHeight="1" thickBot="1" x14ac:dyDescent="0.3">
      <c r="A21" s="2"/>
      <c r="B21" s="24" t="s">
        <v>22</v>
      </c>
      <c r="C21" s="25" t="s">
        <v>22</v>
      </c>
      <c r="D21" s="26" t="s">
        <v>22</v>
      </c>
      <c r="E21" s="10"/>
      <c r="F21" s="27" t="str">
        <f t="shared" si="0"/>
        <v>INDICAR PRECIO ANUAL</v>
      </c>
      <c r="G21" s="28"/>
      <c r="H21" s="29"/>
      <c r="I21" s="9"/>
      <c r="J21" s="9"/>
      <c r="K21" s="4"/>
      <c r="L21" s="4"/>
      <c r="M21" s="4"/>
      <c r="P21" s="8"/>
    </row>
    <row r="22" spans="1:16" ht="15.75" customHeight="1" thickBot="1" x14ac:dyDescent="0.3">
      <c r="A22" s="2"/>
      <c r="B22" s="24" t="s">
        <v>23</v>
      </c>
      <c r="C22" s="25" t="s">
        <v>23</v>
      </c>
      <c r="D22" s="26" t="s">
        <v>23</v>
      </c>
      <c r="E22" s="10"/>
      <c r="F22" s="27" t="str">
        <f t="shared" si="0"/>
        <v>INDICAR PRECIO ANUAL</v>
      </c>
      <c r="G22" s="28"/>
      <c r="H22" s="29"/>
      <c r="I22" s="9"/>
      <c r="J22" s="9"/>
      <c r="K22" s="4"/>
      <c r="L22" s="4"/>
      <c r="M22" s="4"/>
    </row>
    <row r="23" spans="1:16" ht="15.75" customHeight="1" thickBot="1" x14ac:dyDescent="0.3">
      <c r="A23" s="2"/>
      <c r="B23" s="24" t="s">
        <v>24</v>
      </c>
      <c r="C23" s="25" t="s">
        <v>24</v>
      </c>
      <c r="D23" s="26" t="s">
        <v>24</v>
      </c>
      <c r="E23" s="10"/>
      <c r="F23" s="27" t="str">
        <f t="shared" si="0"/>
        <v>INDICAR PRECIO ANUAL</v>
      </c>
      <c r="G23" s="28"/>
      <c r="H23" s="29"/>
      <c r="I23" s="9"/>
      <c r="J23" s="9"/>
      <c r="K23" s="4"/>
      <c r="L23" s="4"/>
      <c r="M23" s="4"/>
    </row>
    <row r="24" spans="1:16" ht="15.75" customHeight="1" thickBot="1" x14ac:dyDescent="0.3">
      <c r="A24" s="2"/>
      <c r="B24" s="24" t="s">
        <v>25</v>
      </c>
      <c r="C24" s="25" t="s">
        <v>25</v>
      </c>
      <c r="D24" s="26" t="s">
        <v>25</v>
      </c>
      <c r="E24" s="10"/>
      <c r="F24" s="27" t="str">
        <f t="shared" si="0"/>
        <v>INDICAR PRECIO ANUAL</v>
      </c>
      <c r="G24" s="28"/>
      <c r="H24" s="29"/>
      <c r="I24" s="9"/>
      <c r="J24" s="9"/>
      <c r="K24" s="4"/>
      <c r="L24" s="4"/>
      <c r="M24" s="4"/>
    </row>
    <row r="25" spans="1:16" s="8" customFormat="1" ht="15.75" customHeight="1" thickBot="1" x14ac:dyDescent="0.3">
      <c r="A25" s="2"/>
      <c r="B25" s="24" t="s">
        <v>36</v>
      </c>
      <c r="C25" s="25"/>
      <c r="D25" s="26"/>
      <c r="E25" s="10"/>
      <c r="F25" s="27" t="str">
        <f t="shared" ref="F25" si="1">IF(E25&lt;=0,"INDICAR PRECIO ANUAL","IMPORTE VÁLIDO")</f>
        <v>INDICAR PRECIO ANUAL</v>
      </c>
      <c r="G25" s="28"/>
      <c r="H25" s="29"/>
      <c r="I25" s="9"/>
      <c r="J25" s="9"/>
      <c r="K25" s="9"/>
      <c r="L25" s="9"/>
      <c r="M25" s="9"/>
    </row>
    <row r="26" spans="1:16" ht="15" customHeight="1" thickBot="1" x14ac:dyDescent="0.3">
      <c r="A26" s="2"/>
      <c r="B26" s="24" t="s">
        <v>26</v>
      </c>
      <c r="C26" s="25" t="s">
        <v>26</v>
      </c>
      <c r="D26" s="26" t="s">
        <v>26</v>
      </c>
      <c r="E26" s="10"/>
      <c r="F26" s="27" t="str">
        <f t="shared" si="0"/>
        <v>INDICAR PRECIO ANUAL</v>
      </c>
      <c r="G26" s="28"/>
      <c r="H26" s="29"/>
      <c r="I26" s="9"/>
      <c r="J26" s="9"/>
      <c r="K26" s="4"/>
      <c r="L26" s="4"/>
      <c r="M26" s="4"/>
    </row>
    <row r="27" spans="1:16" ht="15.75" customHeight="1" thickBot="1" x14ac:dyDescent="0.3">
      <c r="A27" s="2"/>
      <c r="B27" s="24" t="s">
        <v>27</v>
      </c>
      <c r="C27" s="25" t="s">
        <v>27</v>
      </c>
      <c r="D27" s="26" t="s">
        <v>27</v>
      </c>
      <c r="E27" s="10"/>
      <c r="F27" s="27" t="str">
        <f t="shared" si="0"/>
        <v>INDICAR PRECIO ANUAL</v>
      </c>
      <c r="G27" s="28"/>
      <c r="H27" s="29"/>
      <c r="I27" s="9"/>
      <c r="J27" s="9"/>
      <c r="K27" s="4"/>
      <c r="L27" s="4"/>
      <c r="M27" s="4"/>
    </row>
    <row r="28" spans="1:16" ht="15.75" customHeight="1" thickBot="1" x14ac:dyDescent="0.3">
      <c r="A28" s="2"/>
      <c r="B28" s="24" t="s">
        <v>28</v>
      </c>
      <c r="C28" s="25" t="s">
        <v>28</v>
      </c>
      <c r="D28" s="26" t="s">
        <v>28</v>
      </c>
      <c r="E28" s="10"/>
      <c r="F28" s="27" t="str">
        <f t="shared" si="0"/>
        <v>INDICAR PRECIO ANUAL</v>
      </c>
      <c r="G28" s="28"/>
      <c r="H28" s="29"/>
      <c r="I28" s="9"/>
      <c r="J28" s="9"/>
      <c r="K28" s="4"/>
      <c r="L28" s="4"/>
      <c r="M28" s="4"/>
    </row>
    <row r="29" spans="1:16" ht="15.75" customHeight="1" thickBot="1" x14ac:dyDescent="0.3">
      <c r="A29" s="2"/>
      <c r="B29" s="24" t="s">
        <v>37</v>
      </c>
      <c r="C29" s="25" t="s">
        <v>29</v>
      </c>
      <c r="D29" s="26" t="s">
        <v>29</v>
      </c>
      <c r="E29" s="10"/>
      <c r="F29" s="27" t="str">
        <f t="shared" si="0"/>
        <v>INDICAR PRECIO ANUAL</v>
      </c>
      <c r="G29" s="28"/>
      <c r="H29" s="29"/>
      <c r="I29" s="9"/>
      <c r="J29" s="9"/>
      <c r="K29" s="4"/>
      <c r="M29" s="4"/>
    </row>
    <row r="30" spans="1:16" s="8" customFormat="1" ht="15.75" customHeight="1" thickBot="1" x14ac:dyDescent="0.3">
      <c r="A30" s="2"/>
      <c r="B30" s="24" t="s">
        <v>30</v>
      </c>
      <c r="C30" s="25" t="s">
        <v>30</v>
      </c>
      <c r="D30" s="26" t="s">
        <v>30</v>
      </c>
      <c r="E30" s="11"/>
      <c r="F30" s="27" t="str">
        <f t="shared" si="0"/>
        <v>INDICAR PRECIO ANUAL</v>
      </c>
      <c r="G30" s="28"/>
      <c r="H30" s="29"/>
      <c r="I30" s="9"/>
      <c r="J30" s="9"/>
      <c r="K30" s="9"/>
      <c r="L30" s="9"/>
      <c r="M30" s="9"/>
    </row>
    <row r="31" spans="1:16" s="8" customFormat="1" ht="15.75" customHeight="1" thickBot="1" x14ac:dyDescent="0.3">
      <c r="A31" s="2"/>
      <c r="B31" s="24" t="s">
        <v>31</v>
      </c>
      <c r="C31" s="25" t="s">
        <v>31</v>
      </c>
      <c r="D31" s="26" t="s">
        <v>31</v>
      </c>
      <c r="E31" s="11"/>
      <c r="F31" s="27" t="str">
        <f t="shared" si="0"/>
        <v>INDICAR PRECIO ANUAL</v>
      </c>
      <c r="G31" s="28"/>
      <c r="H31" s="29"/>
      <c r="I31" s="9"/>
      <c r="J31" s="9"/>
      <c r="K31" s="9"/>
      <c r="L31" s="9"/>
      <c r="M31" s="4"/>
    </row>
    <row r="32" spans="1:16" s="8" customFormat="1" ht="15.75" customHeight="1" thickBot="1" x14ac:dyDescent="0.3">
      <c r="A32" s="2"/>
      <c r="B32" s="24" t="s">
        <v>32</v>
      </c>
      <c r="C32" s="25" t="s">
        <v>32</v>
      </c>
      <c r="D32" s="26" t="s">
        <v>32</v>
      </c>
      <c r="E32" s="11"/>
      <c r="F32" s="27" t="str">
        <f t="shared" si="0"/>
        <v>INDICAR PRECIO ANUAL</v>
      </c>
      <c r="G32" s="28"/>
      <c r="H32" s="29"/>
      <c r="I32" s="9"/>
      <c r="J32" s="9"/>
      <c r="K32" s="9"/>
      <c r="L32" s="9"/>
      <c r="M32" s="9"/>
    </row>
    <row r="33" spans="1:13" s="8" customFormat="1" ht="27.75" customHeight="1" thickBot="1" x14ac:dyDescent="0.3">
      <c r="A33" s="2"/>
      <c r="B33" s="24" t="s">
        <v>35</v>
      </c>
      <c r="C33" s="25"/>
      <c r="D33" s="26"/>
      <c r="E33" s="13" t="e">
        <f>AVERAGE(E8:E32)</f>
        <v>#DIV/0!</v>
      </c>
      <c r="F33" s="12"/>
      <c r="G33" s="9"/>
      <c r="H33" s="9"/>
      <c r="I33" s="9"/>
      <c r="J33" s="9"/>
      <c r="K33" s="9"/>
      <c r="L33" s="9"/>
      <c r="M33" s="9"/>
    </row>
    <row r="34" spans="1:13" ht="15" customHeight="1" x14ac:dyDescent="0.25">
      <c r="A34" s="2"/>
      <c r="B34" s="4"/>
      <c r="C34" s="4"/>
      <c r="D34" s="16" t="s">
        <v>5</v>
      </c>
      <c r="E34" s="30" t="str">
        <f>IF(COUNTIF(F8:H32,"INDICAR PRECIO ANUAL"),"OFERTA INCOMPLETA",E8+E9+E10+E11+E12+E13+E14+E15+E16+E17+E18+E19+E20+E21+E22+E23+E24+E25+E26+E27+E28+E29+E30+E31+E32)</f>
        <v>OFERTA INCOMPLETA</v>
      </c>
      <c r="F34" s="74" t="s">
        <v>0</v>
      </c>
      <c r="G34" s="70">
        <f>G36/2</f>
        <v>47198.375</v>
      </c>
      <c r="H34" s="71"/>
      <c r="I34" s="79" t="s">
        <v>8</v>
      </c>
      <c r="J34" s="80"/>
      <c r="K34" s="81"/>
      <c r="L34" s="4"/>
      <c r="M34" s="4"/>
    </row>
    <row r="35" spans="1:13" ht="28.5" customHeight="1" thickBot="1" x14ac:dyDescent="0.3">
      <c r="A35" s="2"/>
      <c r="B35" s="4"/>
      <c r="C35" s="4"/>
      <c r="D35" s="17"/>
      <c r="E35" s="31"/>
      <c r="F35" s="74"/>
      <c r="G35" s="72"/>
      <c r="H35" s="73"/>
      <c r="I35" s="82"/>
      <c r="J35" s="83"/>
      <c r="K35" s="84"/>
      <c r="L35" s="4"/>
      <c r="M35" s="4"/>
    </row>
    <row r="36" spans="1:13" ht="15" customHeight="1" thickTop="1" x14ac:dyDescent="0.25">
      <c r="A36" s="2"/>
      <c r="B36" s="4"/>
      <c r="C36" s="4"/>
      <c r="D36" s="18" t="s">
        <v>6</v>
      </c>
      <c r="E36" s="32" t="str">
        <f>IF(COUNTIF(E34,"OFERTA INCOMPLETA"),"OFERTA INCOMPLETA",E34+E34)</f>
        <v>OFERTA INCOMPLETA</v>
      </c>
      <c r="F36" s="34" t="s">
        <v>0</v>
      </c>
      <c r="G36" s="20">
        <v>94396.75</v>
      </c>
      <c r="H36" s="21"/>
      <c r="I36" s="79" t="s">
        <v>2</v>
      </c>
      <c r="J36" s="80"/>
      <c r="K36" s="81"/>
      <c r="L36" s="4"/>
      <c r="M36" s="4"/>
    </row>
    <row r="37" spans="1:13" ht="31.5" customHeight="1" thickBot="1" x14ac:dyDescent="0.3">
      <c r="A37" s="2"/>
      <c r="B37" s="4"/>
      <c r="C37" s="4"/>
      <c r="D37" s="19"/>
      <c r="E37" s="33"/>
      <c r="F37" s="34"/>
      <c r="G37" s="22"/>
      <c r="H37" s="23"/>
      <c r="I37" s="82"/>
      <c r="J37" s="83"/>
      <c r="K37" s="84"/>
      <c r="L37" s="4"/>
      <c r="M37" s="4"/>
    </row>
    <row r="38" spans="1:13" ht="15" customHeight="1" thickTop="1" x14ac:dyDescent="0.25">
      <c r="A38" s="4"/>
      <c r="B38" s="4"/>
      <c r="C38" s="75" t="str">
        <f>IF(E36&lt;G36,"IMPORTE INFERIOR O IGUAL AL PRESUPUESTO BASE","IMPORTE SUPERIOR AL PRESUPUESTO BASE")</f>
        <v>IMPORTE SUPERIOR AL PRESUPUESTO BASE</v>
      </c>
      <c r="D38" s="76"/>
      <c r="E38" s="4"/>
      <c r="F38" s="3"/>
      <c r="G38" s="9"/>
      <c r="H38" s="9"/>
      <c r="I38" s="9"/>
      <c r="J38" s="9"/>
      <c r="K38" s="9"/>
      <c r="L38" s="4"/>
      <c r="M38" s="4"/>
    </row>
    <row r="39" spans="1:13" ht="15" customHeight="1" thickBot="1" x14ac:dyDescent="0.3">
      <c r="A39" s="4"/>
      <c r="B39" s="4"/>
      <c r="C39" s="77"/>
      <c r="D39" s="78"/>
      <c r="E39" s="4"/>
      <c r="F39" s="4"/>
      <c r="G39" s="9"/>
      <c r="H39" s="9"/>
      <c r="I39" s="9"/>
      <c r="J39" s="9"/>
      <c r="K39" s="9"/>
      <c r="L39" s="4"/>
      <c r="M39" s="4"/>
    </row>
    <row r="40" spans="1:13" ht="15.75" customHeight="1" x14ac:dyDescent="0.25">
      <c r="A40" s="4"/>
      <c r="B40" s="4"/>
      <c r="C40" s="52" t="str">
        <f>IF(E36&lt;G36,"INDICAR ESTE IMPORTE EN EL ESPACIO HABILITADO DE LA APLICACIÓN DE PRESENTACION DE OFERTAS DE FREMAP (PLEF)", "DEBE REVISAR QUE ESTAN CUMPLIMENTADOS TODOS LOS IMPORTES ANUALES Y QUE LA OFERTA TOTAL NO SEA SUPERIOR AL PRESUPUESTO BASE")</f>
        <v>DEBE REVISAR QUE ESTAN CUMPLIMENTADOS TODOS LOS IMPORTES ANUALES Y QUE LA OFERTA TOTAL NO SEA SUPERIOR AL PRESUPUESTO BASE</v>
      </c>
      <c r="D40" s="53"/>
      <c r="E40" s="53"/>
      <c r="F40" s="54"/>
      <c r="G40" s="9"/>
      <c r="H40" s="9"/>
      <c r="I40" s="9"/>
      <c r="J40" s="9"/>
      <c r="K40" s="9"/>
      <c r="L40" s="4"/>
    </row>
    <row r="41" spans="1:13" ht="15" customHeight="1" x14ac:dyDescent="0.25">
      <c r="A41" s="4"/>
      <c r="B41" s="4"/>
      <c r="C41" s="55"/>
      <c r="D41" s="56"/>
      <c r="E41" s="56"/>
      <c r="F41" s="57"/>
      <c r="G41" s="9"/>
      <c r="H41" s="9"/>
      <c r="I41" s="9"/>
      <c r="J41" s="9"/>
      <c r="K41" s="4"/>
      <c r="L41" s="4"/>
      <c r="M41" s="4"/>
    </row>
    <row r="42" spans="1:13" ht="15.75" customHeight="1" thickBot="1" x14ac:dyDescent="0.3">
      <c r="A42" s="4"/>
      <c r="B42" s="4"/>
      <c r="C42" s="58"/>
      <c r="D42" s="59"/>
      <c r="E42" s="59"/>
      <c r="F42" s="60"/>
      <c r="G42" s="4"/>
      <c r="H42" s="9"/>
      <c r="I42" s="9"/>
      <c r="J42" s="9"/>
      <c r="K42" s="4"/>
      <c r="L42" s="4"/>
      <c r="M42" s="4"/>
    </row>
    <row r="43" spans="1:13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ht="15" customHeight="1" x14ac:dyDescent="0.25">
      <c r="A44" s="9"/>
      <c r="B44" s="15" t="s">
        <v>38</v>
      </c>
      <c r="C44" s="4"/>
      <c r="D44" s="9"/>
      <c r="E44" s="9"/>
      <c r="F44" s="9"/>
      <c r="G44" s="9"/>
      <c r="H44" s="9"/>
      <c r="I44" s="9"/>
      <c r="J44" s="9"/>
      <c r="K44" s="9"/>
      <c r="L44" s="9"/>
      <c r="M44" s="9"/>
    </row>
    <row r="45" spans="1:13" ht="15.75" customHeight="1" x14ac:dyDescent="0.25"/>
  </sheetData>
  <sheetProtection password="9D9E" sheet="1" objects="1" scenarios="1"/>
  <dataConsolidate/>
  <mergeCells count="68">
    <mergeCell ref="F29:H29"/>
    <mergeCell ref="F18:H18"/>
    <mergeCell ref="C40:F42"/>
    <mergeCell ref="G3:K5"/>
    <mergeCell ref="G34:H35"/>
    <mergeCell ref="F34:F35"/>
    <mergeCell ref="C38:D39"/>
    <mergeCell ref="I36:K37"/>
    <mergeCell ref="I34:K35"/>
    <mergeCell ref="F24:H24"/>
    <mergeCell ref="F26:H26"/>
    <mergeCell ref="F27:H27"/>
    <mergeCell ref="F28:H28"/>
    <mergeCell ref="F19:H19"/>
    <mergeCell ref="F20:H20"/>
    <mergeCell ref="F22:H22"/>
    <mergeCell ref="B27:D27"/>
    <mergeCell ref="F13:H13"/>
    <mergeCell ref="F14:H14"/>
    <mergeCell ref="F15:H15"/>
    <mergeCell ref="F16:H16"/>
    <mergeCell ref="F17:H17"/>
    <mergeCell ref="F21:H21"/>
    <mergeCell ref="F23:H23"/>
    <mergeCell ref="B25:D25"/>
    <mergeCell ref="F25:H25"/>
    <mergeCell ref="B21:D21"/>
    <mergeCell ref="B22:D22"/>
    <mergeCell ref="B23:D23"/>
    <mergeCell ref="B18:D18"/>
    <mergeCell ref="B2:F2"/>
    <mergeCell ref="B3:F4"/>
    <mergeCell ref="B19:D19"/>
    <mergeCell ref="F8:H8"/>
    <mergeCell ref="F9:H9"/>
    <mergeCell ref="F10:H10"/>
    <mergeCell ref="F11:H11"/>
    <mergeCell ref="F12:H12"/>
    <mergeCell ref="B5:E6"/>
    <mergeCell ref="B29:D29"/>
    <mergeCell ref="B7:C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28:D28"/>
    <mergeCell ref="B26:D26"/>
    <mergeCell ref="B24:D24"/>
    <mergeCell ref="B20:D20"/>
    <mergeCell ref="D34:D35"/>
    <mergeCell ref="D36:D37"/>
    <mergeCell ref="G36:H37"/>
    <mergeCell ref="B30:D30"/>
    <mergeCell ref="B31:D31"/>
    <mergeCell ref="B32:D32"/>
    <mergeCell ref="F30:H30"/>
    <mergeCell ref="F31:H31"/>
    <mergeCell ref="F32:H32"/>
    <mergeCell ref="B33:D33"/>
    <mergeCell ref="E34:E35"/>
    <mergeCell ref="E36:E37"/>
    <mergeCell ref="F36:F37"/>
  </mergeCells>
  <conditionalFormatting sqref="F8:F24 F26:F33">
    <cfRule type="containsText" dxfId="8" priority="17" operator="containsText" text="IMPORTE VÁLIDO">
      <formula>NOT(ISERROR(SEARCH("IMPORTE VÁLIDO",F8)))</formula>
    </cfRule>
  </conditionalFormatting>
  <conditionalFormatting sqref="F8:F24 F26:F33">
    <cfRule type="containsText" dxfId="7" priority="16" operator="containsText" text="INDICAR">
      <formula>NOT(ISERROR(SEARCH("INDICAR",F8)))</formula>
    </cfRule>
  </conditionalFormatting>
  <conditionalFormatting sqref="E34:E35">
    <cfRule type="containsText" dxfId="6" priority="11" operator="containsText" text="OFERTA INCOMPLETA">
      <formula>NOT(ISERROR(SEARCH("OFERTA INCOMPLETA",E34)))</formula>
    </cfRule>
  </conditionalFormatting>
  <conditionalFormatting sqref="E36:E37">
    <cfRule type="containsText" dxfId="5" priority="10" operator="containsText" text="OFERTA INCOMPLETA">
      <formula>NOT(ISERROR(SEARCH("OFERTA INCOMPLETA",E36)))</formula>
    </cfRule>
  </conditionalFormatting>
  <conditionalFormatting sqref="C40:F42">
    <cfRule type="containsText" dxfId="4" priority="9" operator="containsText" text="INDICAR ESTE IMPORTE EN EL ESPACIO HABILITADO DE LA APLICACIÓN DE PRESENTACION DE OFERTAS DE FREMAP (PLEF)">
      <formula>NOT(ISERROR(SEARCH("INDICAR ESTE IMPORTE EN EL ESPACIO HABILITADO DE LA APLICACIÓN DE PRESENTACION DE OFERTAS DE FREMAP (PLEF)",C40)))</formula>
    </cfRule>
  </conditionalFormatting>
  <conditionalFormatting sqref="C38:D39">
    <cfRule type="containsText" dxfId="3" priority="7" operator="containsText" text="IMPORTE INFERIOR O IGUAL AL PRESUPUESTO BASE">
      <formula>NOT(ISERROR(SEARCH("IMPORTE INFERIOR O IGUAL AL PRESUPUESTO BASE",C38)))</formula>
    </cfRule>
    <cfRule type="containsText" dxfId="2" priority="8" operator="containsText" text="IMPORTE SUPERIOR AL PRESUPUESTO BASE">
      <formula>NOT(ISERROR(SEARCH("IMPORTE SUPERIOR AL PRESUPUESTO BASE",C38)))</formula>
    </cfRule>
  </conditionalFormatting>
  <conditionalFormatting sqref="F25">
    <cfRule type="containsText" dxfId="1" priority="2" operator="containsText" text="IMPORTE VÁLIDO">
      <formula>NOT(ISERROR(SEARCH("IMPORTE VÁLIDO",F25)))</formula>
    </cfRule>
  </conditionalFormatting>
  <conditionalFormatting sqref="F25">
    <cfRule type="containsText" dxfId="0" priority="1" operator="containsText" text="INDICAR">
      <formula>NOT(ISERROR(SEARCH("INDICAR",F25)))</formula>
    </cfRule>
  </conditionalFormatting>
  <dataValidations count="5">
    <dataValidation type="custom" allowBlank="1" showInputMessage="1" showErrorMessage="1" errorTitle="error " error="No se Admines Precio/hora inferior a 0 € ni con tres decimales" sqref="E46:F46">
      <formula1>AND(E46*100=INT(E46*100),E46&gt;0)</formula1>
    </dataValidation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F38">
      <formula1>AND(F38*100=INT(F38*100),F38&gt;0,#REF!&lt;=#REF!)</formula1>
    </dataValidation>
    <dataValidation allowBlank="1" showInputMessage="1" showErrorMessage="1" errorTitle="EEE" error="DSADSA" sqref="E36:E37"/>
    <dataValidation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33"/>
    <dataValidation type="custom" allowBlank="1" showInputMessage="1" showErrorMessage="1" errorTitle="¡Atención, ERROR!" error="Sólo se admiten precios con dos decimales, mayores que cero y que su sumatorio no sea superior al &quot;PRESUPUESTO BASE DE LICITACION&quot;. Por favor vuelva a introducir el importe ofertado, gracias. " sqref="E8:E32">
      <formula1>AND(E8*100=INT(E8*100),E8&gt;0)</formula1>
    </dataValidation>
  </dataValidations>
  <pageMargins left="0.25" right="0.25" top="0.75" bottom="0.75" header="0.3" footer="0.3"/>
  <pageSetup paperSize="9" scale="88" fitToWidth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3C7C5CE315CA4BA3425F4EE05B7185" ma:contentTypeVersion="10" ma:contentTypeDescription="Crear nuevo documento." ma:contentTypeScope="" ma:versionID="337581ee3aad66a064087167726be81d">
  <xsd:schema xmlns:xsd="http://www.w3.org/2001/XMLSchema" xmlns:xs="http://www.w3.org/2001/XMLSchema" xmlns:p="http://schemas.microsoft.com/office/2006/metadata/properties" xmlns:ns3="c8546127-b09d-4106-bf79-c55b4879cb83" xmlns:ns4="a1f39c1c-9101-409d-a6e9-dc61d606f207" targetNamespace="http://schemas.microsoft.com/office/2006/metadata/properties" ma:root="true" ma:fieldsID="8fabbafd5a8caed96b7a96ac6873ce3c" ns3:_="" ns4:_="">
    <xsd:import namespace="c8546127-b09d-4106-bf79-c55b4879cb83"/>
    <xsd:import namespace="a1f39c1c-9101-409d-a6e9-dc61d606f20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546127-b09d-4106-bf79-c55b4879cb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f39c1c-9101-409d-a6e9-dc61d606f2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3ED4FA-F505-493D-8854-5083946FFF0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D702FD-5CCC-4EE3-B1BB-3BDD95971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546127-b09d-4106-bf79-c55b4879cb83"/>
    <ds:schemaRef ds:uri="a1f39c1c-9101-409d-a6e9-dc61d606f2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F06B2F6-0718-4A14-9618-9B6CBF9131E2}">
  <ds:schemaRefs>
    <ds:schemaRef ds:uri="c8546127-b09d-4106-bf79-c55b4879cb83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a1f39c1c-9101-409d-a6e9-dc61d606f20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2 - CATALUÑA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2019-11-12T08:15:37Z</cp:lastPrinted>
  <dcterms:created xsi:type="dcterms:W3CDTF">2017-06-23T07:30:54Z</dcterms:created>
  <dcterms:modified xsi:type="dcterms:W3CDTF">2019-11-13T06:58:09Z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0x010100A13C7C5CE315CA4BA3425F4EE05B7185</vt:lpwstr>
  </property>
</Properties>
</file>